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4" i="1" l="1"/>
  <c r="F7" i="1" l="1"/>
  <c r="E13" i="1" s="1"/>
  <c r="E11" i="1" l="1"/>
</calcChain>
</file>

<file path=xl/sharedStrings.xml><?xml version="1.0" encoding="utf-8"?>
<sst xmlns="http://schemas.openxmlformats.org/spreadsheetml/2006/main" count="15" uniqueCount="13">
  <si>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</si>
  <si>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</si>
  <si>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</si>
  <si>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</si>
  <si>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</si>
  <si>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</si>
  <si>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</si>
  <si>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</si>
  <si>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</si>
  <si>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</si>
  <si>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r>
      <t xml:space="preserve">Riattivazione del servizio di  manutenzione dei prodotti sw MVS/Quickref  e canone per relativo servizio di  manutenzione </t>
    </r>
    <r>
      <rPr>
        <b/>
        <sz val="9"/>
        <rFont val="Arial"/>
        <family val="2"/>
      </rPr>
      <t>per anno 2021</t>
    </r>
    <r>
      <rPr>
        <sz val="9"/>
        <rFont val="Arial"/>
        <family val="2"/>
      </rPr>
      <t>.</t>
    </r>
  </si>
  <si>
    <r>
      <t xml:space="preserve">Canone per servizio di manutenzione </t>
    </r>
    <r>
      <rPr>
        <b/>
        <sz val="9"/>
        <rFont val="Arial"/>
        <family val="2"/>
      </rPr>
      <t>per anno 2022.</t>
    </r>
  </si>
  <si>
    <r>
      <t xml:space="preserve">Canone per servizio di manutenzione </t>
    </r>
    <r>
      <rPr>
        <b/>
        <sz val="9"/>
        <rFont val="Arial"/>
        <family val="2"/>
      </rPr>
      <t>per anno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</si>
</sst>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1" xfId="0" applyNumberFormat="1" applyFont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3"/>
  <sheetViews>
    <sheetView tabSelected="1" zoomScale="80" zoomScaleNormal="80" workbookViewId="0">
      <selection activeCell="D4" sqref="D4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7265625" customWidth="1"/>
    <col min="4" max="4" width="10.453125" customWidth="1"/>
    <col min="5" max="5" width="23.453125" customWidth="1"/>
    <col min="6" max="6" width="24.7265625" customWidth="1"/>
  </cols>
  <sheetData>
    <row r="1" spans="3:9" ht="15" thickBot="1" x14ac:dyDescent="0.4"/>
    <row r="2" spans="3:9" ht="15" thickBot="1" x14ac:dyDescent="0.4">
      <c r="E2" s="8" t="s">
        <v>0</v>
      </c>
      <c r="G2" s="9"/>
    </row>
    <row r="3" spans="3:9" ht="60.75" customHeight="1" thickBot="1" x14ac:dyDescent="0.4">
      <c r="C3" s="25" t="s">
        <v>1</v>
      </c>
      <c r="D3" s="17" t="s">
        <v>9</v>
      </c>
      <c r="E3" s="13" t="s">
        <v>7</v>
      </c>
      <c r="F3" s="14" t="s">
        <v>2</v>
      </c>
    </row>
    <row r="4" spans="3:9" ht="61.5" customHeight="1" thickBot="1" x14ac:dyDescent="0.4">
      <c r="C4" s="24" t="s">
        <v>10</v>
      </c>
      <c r="D4" s="18" t="s">
        <v>6</v>
      </c>
      <c r="E4" s="15"/>
      <c r="F4" s="16">
        <f>D4*E4</f>
        <v>0</v>
      </c>
    </row>
    <row r="5" spans="3:9" ht="61.5" customHeight="1" thickBot="1" x14ac:dyDescent="0.4">
      <c r="C5" s="24" t="s">
        <v>11</v>
      </c>
      <c r="D5" s="19" t="s">
        <v>6</v>
      </c>
      <c r="E5" s="23"/>
      <c r="F5" s="16">
        <f t="shared" ref="F5:F6" si="0">D5*E5</f>
        <v>0</v>
      </c>
    </row>
    <row r="6" spans="3:9" ht="61.5" customHeight="1" thickBot="1" x14ac:dyDescent="0.4">
      <c r="C6" s="24" t="s">
        <v>12</v>
      </c>
      <c r="D6" s="19" t="s">
        <v>6</v>
      </c>
      <c r="E6" s="23"/>
      <c r="F6" s="16">
        <f t="shared" si="0"/>
        <v>0</v>
      </c>
    </row>
    <row r="7" spans="3:9" ht="74.25" customHeight="1" thickBot="1" x14ac:dyDescent="0.4">
      <c r="C7" s="20" t="s">
        <v>3</v>
      </c>
      <c r="D7" s="20"/>
      <c r="E7" s="22"/>
      <c r="F7" s="21">
        <f>IF((SUM(F4:F6))&lt;=E9,(SUM(F4:F6)),"ERRORE l'importo offerto supera la base d'asta")</f>
        <v>0</v>
      </c>
    </row>
    <row r="8" spans="3:9" ht="12.75" customHeight="1" thickBot="1" x14ac:dyDescent="0.4">
      <c r="E8" s="1"/>
      <c r="F8" s="4"/>
      <c r="G8" s="2"/>
      <c r="H8" s="2"/>
      <c r="I8" s="2"/>
    </row>
    <row r="9" spans="3:9" s="2" customFormat="1" ht="41.25" customHeight="1" thickBot="1" x14ac:dyDescent="0.4">
      <c r="C9" s="12" t="s">
        <v>5</v>
      </c>
      <c r="E9" s="26">
        <v>98044</v>
      </c>
      <c r="F9" s="27"/>
    </row>
    <row r="10" spans="3:9" s="2" customFormat="1" ht="15" customHeight="1" thickBot="1" x14ac:dyDescent="0.4">
      <c r="C10" s="3"/>
      <c r="E10" s="6"/>
    </row>
    <row r="11" spans="3:9" s="2" customFormat="1" ht="66" customHeight="1" thickBot="1" x14ac:dyDescent="0.4">
      <c r="C11" s="12" t="s">
        <v>8</v>
      </c>
      <c r="E11" s="28" t="str">
        <f>IF(F7&gt;E9,"ATTENZIONE: L'offerta complessiva è superiore alla Base d'asta","OK")</f>
        <v>OK</v>
      </c>
      <c r="F11" s="29"/>
      <c r="G11"/>
      <c r="H11"/>
      <c r="I11"/>
    </row>
    <row r="12" spans="3:9" s="2" customFormat="1" ht="15" customHeight="1" thickBot="1" x14ac:dyDescent="0.4">
      <c r="C12" s="5"/>
      <c r="E12" s="10"/>
      <c r="G12" s="11"/>
      <c r="H12" s="11"/>
      <c r="I12" s="11"/>
    </row>
    <row r="13" spans="3:9" ht="31.5" customHeight="1" thickBot="1" x14ac:dyDescent="0.4">
      <c r="C13" s="7" t="s">
        <v>4</v>
      </c>
      <c r="E13" s="30">
        <f>IF((F7&lt;=E9),F7,"ERRORE")</f>
        <v>0</v>
      </c>
      <c r="F13" s="31"/>
    </row>
  </sheetData>
  <sheetProtection algorithmName="SHA-512" hashValue="n91wsHQknCEsjIsJeFVoOkYP06YBC+7xniJ6RaXmcdlSNxsLoSfEEgQgjTSDGeqiCpGC9isU32KpG8WqaDahmw==" saltValue="BHs2S/a1HsDEmtnRmhDuWA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4:E6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2021-03-09T09:31:37Z</dcterms:modified>
</cp:coreProperties>
</file>